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Р-Крестьянская 14" sheetId="1" r:id="rId1"/>
  </sheets>
  <externalReferences>
    <externalReference r:id="rId2"/>
  </externalReferences>
  <definedNames>
    <definedName name="Z_6E36EA37_049E_4FAE_B719_2847CD16F858_.wvu.Cols" localSheetId="0" hidden="1">'Р-Крестьянская 14'!#REF!,'Р-Крестьянская 14'!#REF!</definedName>
    <definedName name="Z_6E36EA37_049E_4FAE_B719_2847CD16F858_.wvu.Rows" localSheetId="0" hidden="1">'Р-Крестьянская 14'!$42:$45</definedName>
    <definedName name="Z_73C0D023_21BD_4441_8EFA_957546C15799_.wvu.Cols" localSheetId="0" hidden="1">'Р-Крестьянская 14'!#REF!,'Р-Крестьянская 14'!#REF!</definedName>
    <definedName name="Z_73C0D023_21BD_4441_8EFA_957546C15799_.wvu.Rows" localSheetId="0" hidden="1">'Р-Крестьянская 14'!$42:$45</definedName>
    <definedName name="_xlnm.Print_Area" localSheetId="0">'Р-Крестьянская 14'!$A$1:$K$60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20" i="1"/>
  <c r="G20" i="1"/>
  <c r="E20" i="1"/>
  <c r="F50" i="1" l="1"/>
  <c r="F55" i="1" s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<sst xmlns="http://schemas.openxmlformats.org/spreadsheetml/2006/main" count="62" uniqueCount="53">
  <si>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</si>
  <si>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</si>
  <si>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</si>
  <si>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</si>
  <si>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</si>
  <si>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</si>
  <si>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</si>
  <si>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</si>
  <si>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</si>
  <si>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</si>
  <si>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</si>
  <si>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</si>
  <si>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</si>
  <si>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</si>
  <si>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</si>
  <si>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</si>
  <si>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</si>
  <si>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</si>
  <si>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</si>
  <si>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</si>
  <si>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</si>
  <si>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</si>
  <si>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</si>
  <si>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</si>
  <si>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</si>
  <si>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</si>
  <si>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</si>
  <si>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</si>
  <si>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</si>
  <si>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</si>
  <si>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</si>
  <si>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</si>
  <si>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</si>
  <si>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</si>
  <si>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</si>
  <si>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</si>
  <si>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</si>
  <si>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</si>
  <si>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Р-Крестьянская 14</t>
  </si>
  <si>
    <t>в управлении с 01.04.2011г</t>
  </si>
  <si>
    <t>задолженность с нарастающим итогом с -01.04.2011г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</si>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</sst>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0" fontId="4" fillId="2" borderId="0" xfId="0" applyFont="1" applyFill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9" fillId="0" borderId="4" xfId="0" applyNumberFormat="1" applyFont="1" applyBorder="1" applyAlignment="1">
      <alignment horizontal="center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86">
          <cell r="W86">
            <v>32156.024882678412</v>
          </cell>
          <cell r="X86">
            <v>6644.1425981911207</v>
          </cell>
          <cell r="Y86">
            <v>40730.495099999993</v>
          </cell>
          <cell r="AA86">
            <v>6489</v>
          </cell>
          <cell r="AB86">
            <v>15862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>
            <v>0</v>
          </cell>
          <cell r="AJ86">
            <v>0</v>
          </cell>
          <cell r="AK86">
            <v>0</v>
          </cell>
          <cell r="AL86">
            <v>0</v>
          </cell>
          <cell r="AM86">
            <v>0</v>
          </cell>
          <cell r="AN86">
            <v>71359.430000000008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Y86">
            <v>103660.05162331687</v>
          </cell>
          <cell r="BB86">
            <v>0</v>
          </cell>
          <cell r="BC86">
            <v>0</v>
          </cell>
          <cell r="CN86">
            <v>36341.727427671656</v>
          </cell>
          <cell r="CO86">
            <v>7448.4688716595247</v>
          </cell>
          <cell r="CP86">
            <v>0</v>
          </cell>
          <cell r="DB86">
            <v>0</v>
          </cell>
          <cell r="DG86">
            <v>31040.09283585539</v>
          </cell>
          <cell r="DU86">
            <v>67144.102660750999</v>
          </cell>
          <cell r="DV86">
            <v>14036.905657661897</v>
          </cell>
          <cell r="DW86">
            <v>118277.22780000001</v>
          </cell>
          <cell r="EK86">
            <v>0</v>
          </cell>
          <cell r="EQ86">
            <v>51384.830254158478</v>
          </cell>
          <cell r="FB86">
            <v>77440.160020161944</v>
          </cell>
          <cell r="FC86">
            <v>15807.385879882093</v>
          </cell>
          <cell r="FD86">
            <v>804.58619999999996</v>
          </cell>
          <cell r="FL86">
            <v>0</v>
          </cell>
          <cell r="FS86">
            <v>42866.390433826658</v>
          </cell>
          <cell r="FX86">
            <v>133983.24257003324</v>
          </cell>
          <cell r="FY86">
            <v>27315.07483461318</v>
          </cell>
          <cell r="FZ86">
            <v>0</v>
          </cell>
          <cell r="GG86">
            <v>20043</v>
          </cell>
          <cell r="GL86">
            <v>87611.404414817123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abSelected="1" topLeftCell="A18" zoomScaleNormal="100" zoomScaleSheetLayoutView="7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.6640625" style="1" customWidth="1"/>
    <col min="7" max="7" width="16.109375" style="1" customWidth="1"/>
    <col min="8" max="8" width="8.5546875" style="1" customWidth="1"/>
    <col min="9" max="16384" width="9.109375" style="1"/>
  </cols>
  <sheetData>
    <row r="1" spans="1:7" ht="18" customHeight="1" x14ac:dyDescent="0.25">
      <c r="A1" s="38" t="s">
        <v>51</v>
      </c>
      <c r="B1" s="38"/>
      <c r="C1" s="38"/>
      <c r="D1" s="38"/>
      <c r="E1" s="38"/>
      <c r="F1" s="38"/>
      <c r="G1" s="39"/>
    </row>
    <row r="2" spans="1:7" ht="21" customHeight="1" x14ac:dyDescent="0.25">
      <c r="A2" s="40" t="s">
        <v>38</v>
      </c>
      <c r="B2" s="41"/>
      <c r="C2" s="41"/>
      <c r="D2" s="41"/>
      <c r="E2" s="41"/>
      <c r="F2" s="41"/>
      <c r="G2" s="41"/>
    </row>
    <row r="3" spans="1:7" ht="14.25" hidden="1" customHeight="1" x14ac:dyDescent="0.25">
      <c r="A3" s="42" t="s">
        <v>0</v>
      </c>
      <c r="B3" s="43"/>
      <c r="C3" s="43"/>
      <c r="D3" s="43"/>
      <c r="E3" s="2">
        <f>E4+E5</f>
        <v>0</v>
      </c>
      <c r="F3" s="3" t="s">
        <v>1</v>
      </c>
    </row>
    <row r="4" spans="1:7" ht="14.25" hidden="1" customHeight="1" x14ac:dyDescent="0.25">
      <c r="A4" s="42" t="s">
        <v>2</v>
      </c>
      <c r="B4" s="43"/>
      <c r="C4" s="43"/>
      <c r="D4" s="43"/>
      <c r="E4" s="2"/>
      <c r="F4" s="3" t="s">
        <v>1</v>
      </c>
    </row>
    <row r="5" spans="1:7" ht="14.25" hidden="1" customHeight="1" x14ac:dyDescent="0.25">
      <c r="A5" s="42" t="s">
        <v>3</v>
      </c>
      <c r="B5" s="43"/>
      <c r="C5" s="43"/>
      <c r="D5" s="43"/>
      <c r="E5" s="2"/>
      <c r="F5" s="3" t="s">
        <v>4</v>
      </c>
    </row>
    <row r="6" spans="1:7" ht="15.6" x14ac:dyDescent="0.25">
      <c r="A6" s="4"/>
      <c r="B6" s="5"/>
      <c r="C6" s="6"/>
      <c r="D6" s="7"/>
      <c r="E6" s="35" t="s">
        <v>50</v>
      </c>
      <c r="F6" s="8"/>
      <c r="G6" s="1" t="s">
        <v>39</v>
      </c>
    </row>
    <row r="7" spans="1:7" ht="10.199999999999999" customHeight="1" x14ac:dyDescent="0.3">
      <c r="A7" s="9"/>
      <c r="B7" s="10"/>
      <c r="C7" s="11"/>
      <c r="D7" s="12"/>
      <c r="E7" s="13"/>
      <c r="F7" s="14"/>
    </row>
    <row r="8" spans="1:7" ht="55.2" x14ac:dyDescent="0.25">
      <c r="A8" s="53" t="s">
        <v>5</v>
      </c>
      <c r="B8" s="54"/>
      <c r="C8" s="54"/>
      <c r="D8" s="55"/>
      <c r="E8" s="15" t="s">
        <v>6</v>
      </c>
      <c r="F8" s="15" t="s">
        <v>7</v>
      </c>
      <c r="G8" s="16" t="s">
        <v>40</v>
      </c>
    </row>
    <row r="9" spans="1:7" ht="15.6" x14ac:dyDescent="0.3">
      <c r="A9" s="56" t="s">
        <v>8</v>
      </c>
      <c r="B9" s="57"/>
      <c r="C9" s="57"/>
      <c r="D9" s="58"/>
      <c r="E9" s="17">
        <f>SUM(E10:E14)</f>
        <v>3161542.4</v>
      </c>
      <c r="F9" s="17">
        <f t="shared" ref="F9:G9" si="0">SUM(F10:F14)</f>
        <v>2897133.9299999997</v>
      </c>
      <c r="G9" s="17">
        <f t="shared" si="0"/>
        <v>1685618.1</v>
      </c>
    </row>
    <row r="10" spans="1:7" ht="13.2" customHeight="1" x14ac:dyDescent="0.3">
      <c r="A10" s="44" t="s">
        <v>9</v>
      </c>
      <c r="B10" s="45"/>
      <c r="C10" s="45"/>
      <c r="D10" s="46"/>
      <c r="E10" s="18">
        <v>1727447.4</v>
      </c>
      <c r="F10" s="18">
        <v>1556684.7</v>
      </c>
      <c r="G10" s="19">
        <v>1260734.47</v>
      </c>
    </row>
    <row r="11" spans="1:7" ht="14.4" customHeight="1" x14ac:dyDescent="0.3">
      <c r="A11" s="44" t="s">
        <v>10</v>
      </c>
      <c r="B11" s="45"/>
      <c r="C11" s="45"/>
      <c r="D11" s="46"/>
      <c r="E11" s="18"/>
      <c r="F11" s="18"/>
      <c r="G11" s="19"/>
    </row>
    <row r="12" spans="1:7" ht="13.95" customHeight="1" x14ac:dyDescent="0.3">
      <c r="A12" s="44" t="s">
        <v>11</v>
      </c>
      <c r="B12" s="45"/>
      <c r="C12" s="45"/>
      <c r="D12" s="46"/>
      <c r="E12" s="18">
        <v>225815.7</v>
      </c>
      <c r="F12" s="18">
        <v>215653.78</v>
      </c>
      <c r="G12" s="19">
        <v>55849.91</v>
      </c>
    </row>
    <row r="13" spans="1:7" ht="13.5" customHeight="1" x14ac:dyDescent="0.3">
      <c r="A13" s="44" t="s">
        <v>12</v>
      </c>
      <c r="B13" s="45"/>
      <c r="C13" s="45"/>
      <c r="D13" s="46"/>
      <c r="E13" s="18">
        <v>452421.07</v>
      </c>
      <c r="F13" s="18">
        <v>431887.19</v>
      </c>
      <c r="G13" s="19">
        <v>109089.33</v>
      </c>
    </row>
    <row r="14" spans="1:7" ht="14.4" customHeight="1" x14ac:dyDescent="0.3">
      <c r="A14" s="37" t="s">
        <v>13</v>
      </c>
      <c r="B14" s="37"/>
      <c r="C14" s="37"/>
      <c r="D14" s="37"/>
      <c r="E14" s="18">
        <v>755858.23</v>
      </c>
      <c r="F14" s="18">
        <v>692908.26</v>
      </c>
      <c r="G14" s="19">
        <v>259944.39</v>
      </c>
    </row>
    <row r="15" spans="1:7" ht="15.6" x14ac:dyDescent="0.3">
      <c r="A15" s="47" t="s">
        <v>41</v>
      </c>
      <c r="B15" s="48"/>
      <c r="C15" s="48"/>
      <c r="D15" s="49"/>
      <c r="E15" s="17">
        <f>SUM(E16:E19)</f>
        <v>2275840.3400000003</v>
      </c>
      <c r="F15" s="17">
        <f t="shared" ref="F15:G15" si="1">SUM(F16:F19)</f>
        <v>1826385.06</v>
      </c>
      <c r="G15" s="17">
        <f t="shared" si="1"/>
        <v>827793.57000000007</v>
      </c>
    </row>
    <row r="16" spans="1:7" ht="33.6" customHeight="1" x14ac:dyDescent="0.3">
      <c r="A16" s="50" t="s">
        <v>43</v>
      </c>
      <c r="B16" s="51"/>
      <c r="C16" s="51"/>
      <c r="D16" s="52"/>
      <c r="E16" s="18">
        <v>2235931.2200000002</v>
      </c>
      <c r="F16" s="18">
        <v>1789005.64</v>
      </c>
      <c r="G16" s="19">
        <v>818458.3</v>
      </c>
    </row>
    <row r="17" spans="1:13" ht="15.6" x14ac:dyDescent="0.3">
      <c r="A17" s="37" t="s">
        <v>44</v>
      </c>
      <c r="B17" s="37"/>
      <c r="C17" s="37"/>
      <c r="D17" s="37"/>
      <c r="E17" s="18">
        <v>3766.68</v>
      </c>
      <c r="F17" s="18">
        <v>3548.3</v>
      </c>
      <c r="G17" s="19">
        <v>891.81</v>
      </c>
    </row>
    <row r="18" spans="1:13" ht="15.6" x14ac:dyDescent="0.3">
      <c r="A18" s="37" t="s">
        <v>45</v>
      </c>
      <c r="B18" s="37"/>
      <c r="C18" s="37"/>
      <c r="D18" s="37"/>
      <c r="E18" s="18"/>
      <c r="F18" s="18"/>
      <c r="G18" s="19"/>
    </row>
    <row r="19" spans="1:13" ht="15.6" x14ac:dyDescent="0.3">
      <c r="A19" s="37" t="s">
        <v>46</v>
      </c>
      <c r="B19" s="37"/>
      <c r="C19" s="37"/>
      <c r="D19" s="37"/>
      <c r="E19" s="18">
        <v>36142.44</v>
      </c>
      <c r="F19" s="18">
        <v>33831.120000000003</v>
      </c>
      <c r="G19" s="19">
        <v>8443.4599999999991</v>
      </c>
    </row>
    <row r="20" spans="1:13" ht="15.6" x14ac:dyDescent="0.3">
      <c r="A20" s="59" t="s">
        <v>14</v>
      </c>
      <c r="B20" s="59"/>
      <c r="C20" s="59"/>
      <c r="D20" s="59"/>
      <c r="E20" s="36">
        <f>E21</f>
        <v>7650.72</v>
      </c>
      <c r="F20" s="36">
        <f t="shared" ref="F20:G20" si="2">F21</f>
        <v>7429.49</v>
      </c>
      <c r="G20" s="36">
        <f t="shared" si="2"/>
        <v>5224.49</v>
      </c>
    </row>
    <row r="21" spans="1:13" ht="15.6" x14ac:dyDescent="0.3">
      <c r="A21" s="37" t="s">
        <v>15</v>
      </c>
      <c r="B21" s="37"/>
      <c r="C21" s="37"/>
      <c r="D21" s="37"/>
      <c r="E21" s="18">
        <v>7650.72</v>
      </c>
      <c r="F21" s="18">
        <v>7429.49</v>
      </c>
      <c r="G21" s="19">
        <v>5224.49</v>
      </c>
    </row>
    <row r="22" spans="1:13" ht="8.4" customHeight="1" x14ac:dyDescent="0.3">
      <c r="A22" s="21"/>
      <c r="B22" s="22"/>
      <c r="C22" s="22"/>
      <c r="D22" s="22"/>
      <c r="E22" s="30"/>
      <c r="F22" s="30"/>
      <c r="G22" s="23"/>
    </row>
    <row r="23" spans="1:13" ht="15.6" x14ac:dyDescent="0.3">
      <c r="A23" s="24" t="s">
        <v>42</v>
      </c>
      <c r="B23" s="24"/>
      <c r="C23" s="24"/>
      <c r="D23" s="24"/>
      <c r="E23" s="25"/>
      <c r="F23" s="14"/>
    </row>
    <row r="24" spans="1:13" ht="15.6" x14ac:dyDescent="0.3">
      <c r="A24" s="60" t="s">
        <v>52</v>
      </c>
      <c r="B24" s="60"/>
      <c r="C24" s="60"/>
      <c r="D24" s="60"/>
      <c r="E24" s="60"/>
      <c r="F24" s="18">
        <v>-317518.70008619758</v>
      </c>
      <c r="G24" s="20"/>
    </row>
    <row r="25" spans="1:13" ht="15.75" customHeight="1" x14ac:dyDescent="0.25">
      <c r="A25" s="61" t="s">
        <v>30</v>
      </c>
      <c r="B25" s="62"/>
      <c r="C25" s="62"/>
      <c r="D25" s="62"/>
      <c r="E25" s="63"/>
      <c r="F25" s="70">
        <f>SUM(F27:F31)</f>
        <v>276901.14420418639</v>
      </c>
    </row>
    <row r="26" spans="1:13" ht="28.5" customHeight="1" x14ac:dyDescent="0.25">
      <c r="A26" s="64"/>
      <c r="B26" s="65"/>
      <c r="C26" s="65"/>
      <c r="D26" s="65"/>
      <c r="E26" s="66"/>
      <c r="F26" s="71"/>
    </row>
    <row r="27" spans="1:13" ht="15.6" hidden="1" x14ac:dyDescent="0.3">
      <c r="A27" s="67" t="s">
        <v>16</v>
      </c>
      <c r="B27" s="68"/>
      <c r="C27" s="68"/>
      <c r="D27" s="68"/>
      <c r="E27" s="69"/>
      <c r="F27" s="26">
        <f>'[1]УК ВР декабрь нар'!W86</f>
        <v>32156.024882678412</v>
      </c>
      <c r="M27" s="33"/>
    </row>
    <row r="28" spans="1:13" ht="15.6" hidden="1" x14ac:dyDescent="0.3">
      <c r="A28" s="67" t="s">
        <v>31</v>
      </c>
      <c r="B28" s="68"/>
      <c r="C28" s="68"/>
      <c r="D28" s="68"/>
      <c r="E28" s="69"/>
      <c r="F28" s="26">
        <f>'[1]УК ВР декабрь нар'!X86</f>
        <v>6644.1425981911207</v>
      </c>
    </row>
    <row r="29" spans="1:13" ht="15.6" hidden="1" x14ac:dyDescent="0.3">
      <c r="A29" s="67" t="s">
        <v>18</v>
      </c>
      <c r="B29" s="68"/>
      <c r="C29" s="68"/>
      <c r="D29" s="68"/>
      <c r="E29" s="69"/>
      <c r="F29" s="26">
        <f>'[1]УК ВР декабрь нар'!Y86</f>
        <v>40730.495099999993</v>
      </c>
    </row>
    <row r="30" spans="1:13" ht="15.6" hidden="1" x14ac:dyDescent="0.3">
      <c r="A30" s="67" t="s">
        <v>19</v>
      </c>
      <c r="B30" s="68"/>
      <c r="C30" s="68"/>
      <c r="D30" s="68"/>
      <c r="E30" s="69"/>
      <c r="F30" s="26">
        <f>'[1]УК ВР декабрь нар'!AA86+'[1]УК ВР декабрь нар'!AB86+'[1]УК ВР декабрь нар'!AC86+'[1]УК ВР декабрь нар'!AD86+'[1]УК ВР декабрь нар'!AE86+'[1]УК ВР декабрь нар'!AF86+'[1]УК ВР декабрь нар'!AG86+'[1]УК ВР декабрь нар'!AH86+'[1]УК ВР декабрь нар'!AJ86+'[1]УК ВР декабрь нар'!AL86+'[1]УК ВР декабрь нар'!AN86+'[1]УК ВР декабрь нар'!AO86+'[1]УК ВР декабрь нар'!AP86+'[1]УК ВР декабрь нар'!AQ86+'[1]УК ВР декабрь нар'!AR86+'[1]УК ВР декабрь нар'!AT86</f>
        <v>93710.430000000008</v>
      </c>
    </row>
    <row r="31" spans="1:13" ht="36.75" hidden="1" customHeight="1" x14ac:dyDescent="0.3">
      <c r="A31" s="73" t="s">
        <v>32</v>
      </c>
      <c r="B31" s="74"/>
      <c r="C31" s="74"/>
      <c r="D31" s="74"/>
      <c r="E31" s="75"/>
      <c r="F31" s="26">
        <f>'[1]УК ВР декабрь нар'!AY86</f>
        <v>103660.05162331687</v>
      </c>
    </row>
    <row r="32" spans="1:13" ht="15.75" customHeight="1" x14ac:dyDescent="0.25">
      <c r="A32" s="61" t="s">
        <v>33</v>
      </c>
      <c r="B32" s="62"/>
      <c r="C32" s="62"/>
      <c r="D32" s="62"/>
      <c r="E32" s="63"/>
      <c r="F32" s="70">
        <f>SUM(F34:F38)+206855.71</f>
        <v>532529.06550775794</v>
      </c>
    </row>
    <row r="33" spans="1:13" ht="33" customHeight="1" x14ac:dyDescent="0.25">
      <c r="A33" s="64"/>
      <c r="B33" s="65"/>
      <c r="C33" s="65"/>
      <c r="D33" s="65"/>
      <c r="E33" s="66"/>
      <c r="F33" s="71"/>
    </row>
    <row r="34" spans="1:13" ht="15.6" hidden="1" x14ac:dyDescent="0.3">
      <c r="A34" s="72" t="s">
        <v>16</v>
      </c>
      <c r="B34" s="72"/>
      <c r="C34" s="72"/>
      <c r="D34" s="72"/>
      <c r="E34" s="72"/>
      <c r="F34" s="26">
        <f>'[1]УК ВР декабрь нар'!CN86+'[1]УК ВР декабрь нар'!DU86</f>
        <v>103485.83008842266</v>
      </c>
      <c r="M34" s="33"/>
    </row>
    <row r="35" spans="1:13" ht="15.6" hidden="1" x14ac:dyDescent="0.3">
      <c r="A35" s="72" t="s">
        <v>31</v>
      </c>
      <c r="B35" s="72"/>
      <c r="C35" s="72"/>
      <c r="D35" s="72"/>
      <c r="E35" s="72"/>
      <c r="F35" s="26">
        <f>'[1]УК ВР декабрь нар'!CO86+'[1]УК ВР декабрь нар'!DV86</f>
        <v>21485.374529321423</v>
      </c>
    </row>
    <row r="36" spans="1:13" ht="15.6" hidden="1" x14ac:dyDescent="0.3">
      <c r="A36" s="72" t="s">
        <v>18</v>
      </c>
      <c r="B36" s="72"/>
      <c r="C36" s="72"/>
      <c r="D36" s="72"/>
      <c r="E36" s="72"/>
      <c r="F36" s="26">
        <f>'[1]УК ВР декабрь нар'!CP86+'[1]УК ВР декабрь нар'!DW86</f>
        <v>118277.22780000001</v>
      </c>
    </row>
    <row r="37" spans="1:13" ht="15.6" hidden="1" x14ac:dyDescent="0.3">
      <c r="A37" s="72" t="s">
        <v>19</v>
      </c>
      <c r="B37" s="72"/>
      <c r="C37" s="72"/>
      <c r="D37" s="72"/>
      <c r="E37" s="72"/>
      <c r="F37" s="26">
        <f>'[1]УК ВР декабрь нар'!AI86+'[1]УК ВР декабрь нар'!AJ86+'[1]УК ВР декабрь нар'!AS86+'[1]УК ВР декабрь нар'!BC86+'[1]УК ВР декабрь нар'!DB86+'[1]УК ВР декабрь нар'!EK86+'[1]УК ВР декабрь нар'!AM86</f>
        <v>0</v>
      </c>
    </row>
    <row r="38" spans="1:13" ht="39.75" hidden="1" customHeight="1" x14ac:dyDescent="0.3">
      <c r="A38" s="73" t="s">
        <v>34</v>
      </c>
      <c r="B38" s="76"/>
      <c r="C38" s="76"/>
      <c r="D38" s="76"/>
      <c r="E38" s="77"/>
      <c r="F38" s="26">
        <f>'[1]УК ВР декабрь нар'!DG86+'[1]УК ВР декабрь нар'!EQ86</f>
        <v>82424.923090013865</v>
      </c>
    </row>
    <row r="39" spans="1:13" ht="32.4" customHeight="1" x14ac:dyDescent="0.3">
      <c r="A39" s="78" t="s">
        <v>35</v>
      </c>
      <c r="B39" s="79"/>
      <c r="C39" s="79"/>
      <c r="D39" s="79"/>
      <c r="E39" s="80"/>
      <c r="F39" s="27">
        <f>SUM(F40:F48)+111936.94</f>
        <v>517808.18435333425</v>
      </c>
    </row>
    <row r="40" spans="1:13" ht="15.6" hidden="1" x14ac:dyDescent="0.3">
      <c r="A40" s="81" t="s">
        <v>20</v>
      </c>
      <c r="B40" s="82"/>
      <c r="C40" s="82"/>
      <c r="D40" s="82"/>
      <c r="E40" s="83"/>
      <c r="F40" s="26">
        <f>'[1]УК ВР декабрь нар'!FB86+'[1]УК ВР декабрь нар'!FX86</f>
        <v>211423.40259019518</v>
      </c>
      <c r="M40" s="33"/>
    </row>
    <row r="41" spans="1:13" ht="15.6" hidden="1" x14ac:dyDescent="0.3">
      <c r="A41" s="67" t="s">
        <v>31</v>
      </c>
      <c r="B41" s="68"/>
      <c r="C41" s="68"/>
      <c r="D41" s="68"/>
      <c r="E41" s="68"/>
      <c r="F41" s="26">
        <f>'[1]УК ВР декабрь нар'!FC86+'[1]УК ВР декабрь нар'!FY86</f>
        <v>43122.460714495275</v>
      </c>
    </row>
    <row r="42" spans="1:13" ht="15.6" hidden="1" customHeight="1" x14ac:dyDescent="0.3">
      <c r="A42" s="72" t="s">
        <v>21</v>
      </c>
      <c r="B42" s="72"/>
      <c r="C42" s="72"/>
      <c r="D42" s="72"/>
      <c r="E42" s="67"/>
      <c r="F42" s="26"/>
    </row>
    <row r="43" spans="1:13" ht="15.6" hidden="1" customHeight="1" x14ac:dyDescent="0.3">
      <c r="A43" s="67" t="s">
        <v>17</v>
      </c>
      <c r="B43" s="68"/>
      <c r="C43" s="68"/>
      <c r="D43" s="68"/>
      <c r="E43" s="68"/>
      <c r="F43" s="26"/>
    </row>
    <row r="44" spans="1:13" ht="15.6" hidden="1" customHeight="1" x14ac:dyDescent="0.3">
      <c r="A44" s="72" t="s">
        <v>22</v>
      </c>
      <c r="B44" s="72"/>
      <c r="C44" s="72"/>
      <c r="D44" s="72"/>
      <c r="E44" s="67"/>
      <c r="F44" s="26"/>
    </row>
    <row r="45" spans="1:13" ht="15.6" hidden="1" customHeight="1" x14ac:dyDescent="0.3">
      <c r="A45" s="67" t="s">
        <v>17</v>
      </c>
      <c r="B45" s="68"/>
      <c r="C45" s="68"/>
      <c r="D45" s="68"/>
      <c r="E45" s="68"/>
      <c r="F45" s="26"/>
    </row>
    <row r="46" spans="1:13" ht="15.6" hidden="1" x14ac:dyDescent="0.3">
      <c r="A46" s="72" t="s">
        <v>18</v>
      </c>
      <c r="B46" s="72"/>
      <c r="C46" s="72"/>
      <c r="D46" s="72"/>
      <c r="E46" s="67"/>
      <c r="F46" s="26">
        <f>'[1]УК ВР декабрь нар'!FD86+'[1]УК ВР декабрь нар'!FZ86</f>
        <v>804.58619999999996</v>
      </c>
    </row>
    <row r="47" spans="1:13" ht="15.6" hidden="1" x14ac:dyDescent="0.3">
      <c r="A47" s="67" t="s">
        <v>19</v>
      </c>
      <c r="B47" s="68"/>
      <c r="C47" s="68"/>
      <c r="D47" s="68"/>
      <c r="E47" s="68"/>
      <c r="F47" s="26">
        <f>'[1]УК ВР декабрь нар'!GG86+'[1]УК ВР декабрь нар'!FL86+'[1]УК ВР декабрь нар'!BB86+'[1]УК ВР декабрь нар'!AK86</f>
        <v>20043</v>
      </c>
    </row>
    <row r="48" spans="1:13" ht="43.5" hidden="1" customHeight="1" x14ac:dyDescent="0.3">
      <c r="A48" s="73" t="s">
        <v>36</v>
      </c>
      <c r="B48" s="76"/>
      <c r="C48" s="76"/>
      <c r="D48" s="76"/>
      <c r="E48" s="77"/>
      <c r="F48" s="26">
        <f>'[1]УК ВР декабрь нар'!FS86+'[1]УК ВР декабрь нар'!GL86</f>
        <v>130477.79484864378</v>
      </c>
    </row>
    <row r="49" spans="1:12" ht="15.6" hidden="1" customHeight="1" x14ac:dyDescent="0.3">
      <c r="A49" s="78" t="s">
        <v>37</v>
      </c>
      <c r="B49" s="68"/>
      <c r="C49" s="68"/>
      <c r="D49" s="68"/>
      <c r="E49" s="69"/>
      <c r="F49" s="34"/>
    </row>
    <row r="50" spans="1:12" ht="15.6" x14ac:dyDescent="0.3">
      <c r="A50" s="85" t="s">
        <v>47</v>
      </c>
      <c r="B50" s="86"/>
      <c r="C50" s="86"/>
      <c r="D50" s="86"/>
      <c r="E50" s="87"/>
      <c r="F50" s="27">
        <f>F25+F32+F39+F49</f>
        <v>1327238.3940652786</v>
      </c>
    </row>
    <row r="51" spans="1:12" ht="15.6" x14ac:dyDescent="0.3">
      <c r="A51" s="32" t="s">
        <v>48</v>
      </c>
      <c r="B51" s="31"/>
      <c r="C51" s="31"/>
      <c r="D51" s="31"/>
      <c r="E51" s="31"/>
      <c r="F51" s="27">
        <f>F52+F53+F54</f>
        <v>292140</v>
      </c>
    </row>
    <row r="52" spans="1:12" ht="15.6" x14ac:dyDescent="0.3">
      <c r="A52" s="67" t="s">
        <v>23</v>
      </c>
      <c r="B52" s="68"/>
      <c r="C52" s="68"/>
      <c r="D52" s="68"/>
      <c r="E52" s="68"/>
      <c r="F52" s="26">
        <v>114298.7</v>
      </c>
    </row>
    <row r="53" spans="1:12" ht="15.6" x14ac:dyDescent="0.3">
      <c r="A53" s="67" t="s">
        <v>24</v>
      </c>
      <c r="B53" s="68"/>
      <c r="C53" s="68"/>
      <c r="D53" s="68"/>
      <c r="E53" s="68"/>
      <c r="F53" s="26">
        <v>177841.3</v>
      </c>
    </row>
    <row r="54" spans="1:12" ht="18" hidden="1" customHeight="1" x14ac:dyDescent="0.3">
      <c r="A54" s="81" t="s">
        <v>25</v>
      </c>
      <c r="B54" s="82"/>
      <c r="C54" s="82"/>
      <c r="D54" s="82"/>
      <c r="E54" s="83"/>
      <c r="F54" s="26">
        <v>0</v>
      </c>
    </row>
    <row r="55" spans="1:12" ht="15.6" x14ac:dyDescent="0.3">
      <c r="A55" s="88" t="s">
        <v>49</v>
      </c>
      <c r="B55" s="88"/>
      <c r="C55" s="88"/>
      <c r="D55" s="88"/>
      <c r="E55" s="88"/>
      <c r="F55" s="27">
        <f>F50+F51</f>
        <v>1619378.3940652786</v>
      </c>
      <c r="L55" s="20"/>
    </row>
    <row r="56" spans="1:12" ht="15.6" x14ac:dyDescent="0.3">
      <c r="A56" s="60" t="s">
        <v>26</v>
      </c>
      <c r="B56" s="60"/>
      <c r="C56" s="60"/>
      <c r="D56" s="60"/>
      <c r="E56" s="60"/>
      <c r="F56" s="28">
        <f>E16</f>
        <v>2235931.2200000002</v>
      </c>
    </row>
    <row r="57" spans="1:12" ht="15.6" x14ac:dyDescent="0.3">
      <c r="A57" s="60" t="s">
        <v>27</v>
      </c>
      <c r="B57" s="60"/>
      <c r="C57" s="60"/>
      <c r="D57" s="60"/>
      <c r="E57" s="60"/>
      <c r="F57" s="27">
        <f>F16</f>
        <v>1789005.64</v>
      </c>
      <c r="H57" s="29"/>
    </row>
    <row r="58" spans="1:12" ht="15.6" x14ac:dyDescent="0.3">
      <c r="A58" s="84" t="s">
        <v>28</v>
      </c>
      <c r="B58" s="84"/>
      <c r="C58" s="84"/>
      <c r="D58" s="84"/>
      <c r="E58" s="84"/>
      <c r="F58" s="27">
        <f>F24+F56-F55</f>
        <v>299034.12584852404</v>
      </c>
      <c r="H58" s="29"/>
      <c r="L58" s="20"/>
    </row>
    <row r="60" spans="1:12" x14ac:dyDescent="0.25">
      <c r="A60" s="1" t="s">
        <v>29</v>
      </c>
      <c r="F60" s="29"/>
    </row>
  </sheetData>
  <mergeCells count="53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Р-Крестьянская 14</vt:lpstr>
      <vt:lpstr>'Р-Крестьянская 14'!Область_печати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2018-04-06T11:45:13Z</cp:lastPrinted>
  <dcterms:created xsi:type="dcterms:W3CDTF">2013-05-24T09:13:10Z</dcterms:created>
  <dcterms:modified xsi:type="dcterms:W3CDTF">2019-03-27T11:31:35Z</dcterms:modified>
</cp:coreProperties>
</file>